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МД" sheetId="1" r:id="rId1"/>
  </sheets>
  <definedNames>
    <definedName name="_xlnm.Print_Area" localSheetId="0">МД!$A$1:$J$89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0" i="1" l="1"/>
  <c r="I80" i="1" s="1"/>
  <c r="F78" i="1"/>
  <c r="H78" i="1" s="1"/>
  <c r="I78" i="1" s="1"/>
  <c r="F77" i="1"/>
  <c r="H77" i="1" s="1"/>
  <c r="I77" i="1" s="1"/>
  <c r="G76" i="1"/>
  <c r="F76" i="1"/>
  <c r="F75" i="1"/>
  <c r="H75" i="1" s="1"/>
  <c r="I75" i="1" s="1"/>
  <c r="F74" i="1"/>
  <c r="H74" i="1" s="1"/>
  <c r="I74" i="1" s="1"/>
  <c r="F73" i="1"/>
  <c r="H73" i="1" s="1"/>
  <c r="I73" i="1" s="1"/>
  <c r="F72" i="1"/>
  <c r="H72" i="1" s="1"/>
  <c r="I72" i="1" s="1"/>
  <c r="E71" i="1"/>
  <c r="F71" i="1" s="1"/>
  <c r="H71" i="1" s="1"/>
  <c r="I71" i="1" s="1"/>
  <c r="I70" i="1"/>
  <c r="I69" i="1"/>
  <c r="I68" i="1"/>
  <c r="I67" i="1"/>
  <c r="E66" i="1"/>
  <c r="F66" i="1" s="1"/>
  <c r="H66" i="1" s="1"/>
  <c r="I66" i="1" s="1"/>
  <c r="E65" i="1"/>
  <c r="F65" i="1" s="1"/>
  <c r="H65" i="1" s="1"/>
  <c r="I65" i="1" s="1"/>
  <c r="F64" i="1"/>
  <c r="H64" i="1" s="1"/>
  <c r="I64" i="1" s="1"/>
  <c r="E63" i="1"/>
  <c r="F63" i="1" s="1"/>
  <c r="H63" i="1" s="1"/>
  <c r="I63" i="1" s="1"/>
  <c r="I62" i="1"/>
  <c r="I61" i="1"/>
  <c r="G60" i="1"/>
  <c r="F60" i="1"/>
  <c r="E59" i="1"/>
  <c r="F59" i="1" s="1"/>
  <c r="H59" i="1" s="1"/>
  <c r="I59" i="1" s="1"/>
  <c r="H58" i="1"/>
  <c r="I58" i="1" s="1"/>
  <c r="F57" i="1"/>
  <c r="H57" i="1" s="1"/>
  <c r="I57" i="1" s="1"/>
  <c r="I56" i="1"/>
  <c r="I55" i="1"/>
  <c r="F54" i="1"/>
  <c r="H54" i="1" s="1"/>
  <c r="I54" i="1" s="1"/>
  <c r="F53" i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I46" i="1"/>
  <c r="G45" i="1"/>
  <c r="E45" i="1"/>
  <c r="F45" i="1" s="1"/>
  <c r="H44" i="1"/>
  <c r="I44" i="1" s="1"/>
  <c r="F44" i="1"/>
  <c r="F43" i="1"/>
  <c r="H43" i="1" s="1"/>
  <c r="I43" i="1" s="1"/>
  <c r="G42" i="1"/>
  <c r="D42" i="1"/>
  <c r="E42" i="1" s="1"/>
  <c r="F42" i="1" s="1"/>
  <c r="E41" i="1"/>
  <c r="F41" i="1" s="1"/>
  <c r="H41" i="1" s="1"/>
  <c r="I41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7" i="1"/>
  <c r="F37" i="1" s="1"/>
  <c r="H37" i="1" s="1"/>
  <c r="I37" i="1" s="1"/>
  <c r="E36" i="1"/>
  <c r="F36" i="1" s="1"/>
  <c r="H36" i="1" s="1"/>
  <c r="I36" i="1" s="1"/>
  <c r="I35" i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I31" i="1"/>
  <c r="I30" i="1"/>
  <c r="E29" i="1"/>
  <c r="D29" i="1"/>
  <c r="E28" i="1"/>
  <c r="D28" i="1"/>
  <c r="E27" i="1"/>
  <c r="D27" i="1"/>
  <c r="E26" i="1"/>
  <c r="F26" i="1" s="1"/>
  <c r="H26" i="1" s="1"/>
  <c r="I26" i="1" s="1"/>
  <c r="D26" i="1"/>
  <c r="E25" i="1"/>
  <c r="D25" i="1"/>
  <c r="F25" i="1" s="1"/>
  <c r="H25" i="1" s="1"/>
  <c r="I25" i="1" s="1"/>
  <c r="F24" i="1"/>
  <c r="H24" i="1" s="1"/>
  <c r="I24" i="1" s="1"/>
  <c r="E24" i="1"/>
  <c r="E23" i="1"/>
  <c r="F23" i="1" s="1"/>
  <c r="H23" i="1" s="1"/>
  <c r="I23" i="1" s="1"/>
  <c r="E22" i="1"/>
  <c r="F22" i="1" s="1"/>
  <c r="H22" i="1" s="1"/>
  <c r="I22" i="1" s="1"/>
  <c r="H45" i="1" l="1"/>
  <c r="I45" i="1" s="1"/>
  <c r="F28" i="1"/>
  <c r="H28" i="1" s="1"/>
  <c r="I28" i="1" s="1"/>
  <c r="F27" i="1"/>
  <c r="H27" i="1" s="1"/>
  <c r="I27" i="1" s="1"/>
  <c r="F29" i="1"/>
  <c r="H29" i="1" s="1"/>
  <c r="I29" i="1" s="1"/>
  <c r="H60" i="1"/>
  <c r="I60" i="1" s="1"/>
  <c r="H76" i="1"/>
  <c r="I76" i="1" s="1"/>
  <c r="H42" i="1"/>
  <c r="I42" i="1" s="1"/>
  <c r="H79" i="1" l="1"/>
  <c r="H81" i="1" s="1"/>
  <c r="I81" i="1" s="1"/>
  <c r="I79" i="1" l="1"/>
  <c r="H82" i="1"/>
  <c r="I82" i="1" s="1"/>
  <c r="I83" i="1" s="1"/>
</calcChain>
</file>

<file path=xl/sharedStrings.xml><?xml version="1.0" encoding="utf-8"?>
<sst xmlns="http://schemas.openxmlformats.org/spreadsheetml/2006/main" count="184" uniqueCount="148">
  <si>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</si>
  <si>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</si>
  <si>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</si>
  <si>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</si>
  <si>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</si>
  <si>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15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</si>
  <si>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</si>
  <si>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</si>
  <si>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</si>
  <si>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</si>
  <si>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</si>
  <si>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</si>
  <si>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</si>
  <si>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</si>
  <si>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</si>
  <si>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</si>
  <si>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</si>
  <si>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</si>
  <si>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</si>
  <si>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</si>
  <si>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</si>
  <si>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</si>
  <si>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Объем работ на год с учетом ед. измерения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</si>
  <si>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</si>
  <si>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</si>
  <si>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</si>
  <si>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</si>
  <si>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</si>
  <si>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</si>
  <si>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</si>
  <si>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</si>
  <si>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</si>
  <si>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</si>
  <si>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</si>
  <si>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</si>
  <si>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</si>
  <si>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</si>
  <si>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</si>
  <si>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</si>
  <si>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</si>
  <si>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</si>
  <si>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</si>
  <si>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</si>
  <si>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</si>
  <si>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</si>
  <si>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</si>
  <si>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</si>
  <si>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</si>
  <si>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</si>
  <si>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</si>
  <si>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</si>
  <si>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</si>
  <si>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</si>
  <si>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</si>
  <si>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</si>
  <si>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</si>
  <si>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</si>
  <si>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</si>
  <si>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</si>
  <si>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</si>
  <si>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</si>
  <si>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</si>
  <si>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</si>
  <si>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</si>
  <si>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</si>
  <si>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</si>
  <si>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</si>
  <si>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</si>
  <si>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</si>
  <si>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</si>
  <si>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</si>
  <si>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</si>
  <si>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Механизированная уборка (погрузчик)</t>
  </si>
  <si>
    <t>м/час</t>
  </si>
  <si>
    <t xml:space="preserve"> по мере необходимости</t>
  </si>
  <si>
    <t xml:space="preserve">Вывоз снега </t>
  </si>
  <si>
    <t>по мере необходимости</t>
  </si>
  <si>
    <t>Прием и размещение снега на свалке</t>
  </si>
  <si>
    <t>м3</t>
  </si>
  <si>
    <t>III. Проведение технических осмотров и мелкий ремонт</t>
  </si>
  <si>
    <t>42-001</t>
  </si>
  <si>
    <t>Весенне-осенний осмотр кровли</t>
  </si>
  <si>
    <t>42-009</t>
  </si>
  <si>
    <t>Весенне-осенний осмотр наружней отделки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</si>
  <si>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</si>
  <si>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</si>
  <si>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</si>
  <si>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</si>
  <si>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</si>
  <si>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</si>
  <si>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</si>
  <si>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</si>
  <si>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</si>
  <si>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</si>
  <si>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</si>
  <si>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</si>
  <si>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</si>
  <si>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</si>
  <si>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</si>
  <si>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</si>
  <si>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</si>
  <si>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</si>
  <si>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</si>
  <si>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</si>
  <si>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</si>
  <si>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Автовышка</t>
  </si>
  <si>
    <t>V. Подготовка многоквартирного дома к сезонной эксплуатации.</t>
  </si>
  <si>
    <t>Отопление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</si>
  <si>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</si>
  <si>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</si>
  <si>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</si>
  <si>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</si>
  <si>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</si>
  <si>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</si>
  <si>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</si>
  <si>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</si>
  <si>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</si>
  <si>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</si>
  <si>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</si>
  <si>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</si>
  <si>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</si>
  <si>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</si>
  <si>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VII. Прочие услуги</t>
  </si>
  <si>
    <t>Газовое оборудование</t>
  </si>
  <si>
    <t>Визуальная проверка состояния окраски и крепления наружного (фасадного) газопровода</t>
  </si>
  <si>
    <t>10 м</t>
  </si>
  <si>
    <t>Визуальная проверка состояния окраски и крепления внутредомового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</si>
  <si>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</si>
  <si>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</si>
  <si>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</si>
  <si>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</si>
  <si>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</si>
  <si>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</si>
  <si>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</si>
  <si>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</si>
  <si>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</si>
  <si>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</si>
  <si>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</si>
  <si>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</si>
  <si>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</si>
  <si>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</si>
  <si>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 _2_ %)</t>
  </si>
  <si>
    <t>ВСЕГО годовые затраты</t>
  </si>
  <si>
    <t>Размер платы за жилое помещение (руб/м2 в мес.)</t>
  </si>
  <si>
    <t>Приложение № 10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</si>
  <si>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</si>
  <si>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15 по ул. Геологов,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</si>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</sst>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7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FFF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 applyProtection="1">
      <alignment horizontal="left" vertical="top" wrapText="1"/>
      <protection hidden="1"/>
    </xf>
    <xf numFmtId="0" fontId="14" fillId="2" borderId="1" xfId="0" applyFont="1" applyFill="1" applyBorder="1"/>
    <xf numFmtId="0" fontId="0" fillId="2" borderId="0" xfId="0" applyFill="1"/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 applyProtection="1">
      <alignment horizontal="center" vertical="top" wrapText="1"/>
      <protection hidden="1"/>
    </xf>
    <xf numFmtId="49" fontId="4" fillId="0" borderId="1" xfId="1" applyNumberFormat="1" applyFont="1" applyBorder="1" applyAlignment="1" applyProtection="1">
      <alignment horizontal="left" vertical="center" wrapText="1"/>
      <protection hidden="1"/>
    </xf>
    <xf numFmtId="2" fontId="4" fillId="2" borderId="1" xfId="1" applyNumberFormat="1" applyFont="1" applyFill="1" applyBorder="1" applyAlignment="1" applyProtection="1">
      <alignment horizontal="center" vertical="top" wrapText="1"/>
      <protection hidden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2" borderId="0" xfId="0" applyFont="1" applyFill="1" applyAlignment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8" fillId="2" borderId="0" xfId="0" applyFont="1" applyFill="1"/>
    <xf numFmtId="0" fontId="0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0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view="pageBreakPreview" topLeftCell="A49" zoomScale="60" zoomScaleNormal="100" workbookViewId="0">
      <selection activeCell="A61" sqref="A61:J83"/>
    </sheetView>
  </sheetViews>
  <sheetFormatPr defaultColWidth="9" defaultRowHeight="15" x14ac:dyDescent="0.25"/>
  <cols>
    <col min="1" max="1" width="13.42578125" style="1" customWidth="1"/>
    <col min="2" max="2" width="42" style="1" customWidth="1"/>
    <col min="3" max="3" width="9.140625" style="2" customWidth="1"/>
    <col min="4" max="4" width="14.140625" style="2" customWidth="1"/>
    <col min="5" max="5" width="10.85546875" style="2" customWidth="1"/>
    <col min="6" max="6" width="11.42578125" style="1" customWidth="1"/>
    <col min="7" max="7" width="11.7109375" style="1" customWidth="1"/>
    <col min="8" max="8" width="11.85546875" style="1" customWidth="1"/>
    <col min="9" max="9" width="10.140625" customWidth="1"/>
    <col min="10" max="10" width="12.7109375" customWidth="1"/>
    <col min="11" max="11" width="9.140625" customWidth="1"/>
  </cols>
  <sheetData>
    <row r="1" spans="1:11" ht="17.100000000000001" customHeight="1" x14ac:dyDescent="0.25">
      <c r="A1" s="58"/>
      <c r="B1" s="58"/>
      <c r="C1" s="58"/>
      <c r="D1" s="58"/>
      <c r="E1" s="78" t="s">
        <v>144</v>
      </c>
      <c r="F1" s="78"/>
      <c r="G1" s="78"/>
      <c r="H1" s="78"/>
      <c r="I1" s="78"/>
      <c r="J1" s="78"/>
      <c r="K1" s="58"/>
    </row>
    <row r="2" spans="1:11" ht="17.100000000000001" customHeight="1" x14ac:dyDescent="0.25">
      <c r="A2" s="58"/>
      <c r="B2" s="58"/>
      <c r="C2" s="58"/>
      <c r="D2" s="58"/>
      <c r="E2" s="78" t="s">
        <v>0</v>
      </c>
      <c r="F2" s="78"/>
      <c r="G2" s="78"/>
      <c r="H2" s="78"/>
      <c r="I2" s="78"/>
      <c r="J2" s="78"/>
      <c r="K2" s="58"/>
    </row>
    <row r="3" spans="1:11" ht="17.100000000000001" customHeight="1" x14ac:dyDescent="0.25">
      <c r="A3" s="58"/>
      <c r="B3" s="58"/>
      <c r="C3" s="58"/>
      <c r="D3" s="58"/>
      <c r="E3" s="79"/>
      <c r="F3" s="79"/>
      <c r="G3" s="79"/>
      <c r="H3" s="79"/>
      <c r="I3" s="79"/>
      <c r="J3" s="79" t="s">
        <v>1</v>
      </c>
      <c r="K3" s="58"/>
    </row>
    <row r="4" spans="1:11" ht="17.100000000000001" customHeight="1" x14ac:dyDescent="0.25">
      <c r="A4" s="58"/>
      <c r="B4" s="58"/>
      <c r="C4" s="58"/>
      <c r="D4" s="58"/>
      <c r="E4" s="78" t="s">
        <v>147</v>
      </c>
      <c r="F4" s="78"/>
      <c r="G4" s="78"/>
      <c r="H4" s="78"/>
      <c r="I4" s="78"/>
      <c r="J4" s="78"/>
      <c r="K4" s="58"/>
    </row>
    <row r="5" spans="1:11" ht="12" customHeight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2.95" customHeight="1" x14ac:dyDescent="0.25">
      <c r="A6" s="3"/>
      <c r="B6" s="4" t="s">
        <v>2</v>
      </c>
      <c r="C6" s="73" t="s">
        <v>3</v>
      </c>
      <c r="D6" s="73"/>
      <c r="E6" s="5"/>
      <c r="F6" s="6"/>
      <c r="G6" s="7"/>
      <c r="H6" s="7"/>
    </row>
    <row r="7" spans="1:11" ht="12.95" customHeight="1" x14ac:dyDescent="0.25">
      <c r="A7" s="3"/>
      <c r="B7" s="4" t="s">
        <v>4</v>
      </c>
      <c r="C7" s="76" t="s">
        <v>5</v>
      </c>
      <c r="D7" s="76"/>
      <c r="E7" s="5"/>
      <c r="F7" s="6"/>
      <c r="G7" s="7"/>
      <c r="H7" s="7"/>
    </row>
    <row r="8" spans="1:11" ht="12.95" customHeight="1" x14ac:dyDescent="0.25">
      <c r="A8" s="3"/>
      <c r="B8" s="4" t="s">
        <v>6</v>
      </c>
      <c r="C8" s="76" t="s">
        <v>7</v>
      </c>
      <c r="D8" s="76"/>
      <c r="E8" s="5"/>
      <c r="F8" s="6"/>
      <c r="G8" s="7"/>
      <c r="H8" s="7"/>
    </row>
    <row r="9" spans="1:11" ht="36.75" customHeight="1" x14ac:dyDescent="0.25">
      <c r="A9" s="3"/>
      <c r="B9" s="4" t="s">
        <v>8</v>
      </c>
      <c r="C9" s="77" t="s">
        <v>9</v>
      </c>
      <c r="D9" s="77"/>
      <c r="E9" s="5"/>
      <c r="F9" s="5"/>
      <c r="G9" s="8"/>
      <c r="H9" s="8"/>
    </row>
    <row r="10" spans="1:11" ht="12.95" customHeight="1" x14ac:dyDescent="0.25">
      <c r="A10" s="3"/>
      <c r="B10" s="4" t="s">
        <v>10</v>
      </c>
      <c r="C10" s="76" t="s">
        <v>11</v>
      </c>
      <c r="D10" s="76"/>
      <c r="E10" s="5"/>
      <c r="F10" s="5" t="s">
        <v>12</v>
      </c>
      <c r="G10" s="8"/>
      <c r="H10" s="8"/>
    </row>
    <row r="11" spans="1:11" ht="12.95" customHeight="1" x14ac:dyDescent="0.25">
      <c r="A11" s="3"/>
      <c r="B11" s="4" t="s">
        <v>13</v>
      </c>
      <c r="C11" s="73">
        <v>3</v>
      </c>
      <c r="D11" s="73"/>
      <c r="E11" s="5"/>
      <c r="F11" s="5"/>
      <c r="G11" s="8"/>
      <c r="H11" s="8"/>
    </row>
    <row r="12" spans="1:11" ht="12.95" customHeight="1" x14ac:dyDescent="0.25">
      <c r="A12" s="3"/>
      <c r="B12" s="4" t="s">
        <v>14</v>
      </c>
      <c r="C12" s="73">
        <v>36</v>
      </c>
      <c r="D12" s="73"/>
      <c r="E12" s="5"/>
      <c r="F12" s="5"/>
      <c r="G12" s="8"/>
      <c r="H12" s="8"/>
    </row>
    <row r="13" spans="1:11" ht="30" customHeight="1" x14ac:dyDescent="0.25">
      <c r="A13" s="3"/>
      <c r="B13" s="4" t="s">
        <v>15</v>
      </c>
      <c r="C13" s="75">
        <v>1605.4</v>
      </c>
      <c r="D13" s="75"/>
      <c r="E13" s="5"/>
      <c r="F13" s="5"/>
      <c r="G13" s="8"/>
      <c r="H13" s="8"/>
    </row>
    <row r="14" spans="1:11" ht="28.5" customHeight="1" x14ac:dyDescent="0.25">
      <c r="A14" s="3"/>
      <c r="B14" s="4" t="s">
        <v>16</v>
      </c>
      <c r="C14" s="75">
        <v>1443.3</v>
      </c>
      <c r="D14" s="75"/>
      <c r="E14" s="5"/>
      <c r="F14" s="5"/>
      <c r="G14" s="8"/>
      <c r="H14" s="8"/>
    </row>
    <row r="15" spans="1:11" ht="13.5" customHeight="1" x14ac:dyDescent="0.25">
      <c r="A15" s="3"/>
      <c r="B15" s="61"/>
      <c r="C15" s="62"/>
      <c r="D15" s="62"/>
      <c r="E15" s="5"/>
      <c r="F15" s="5"/>
      <c r="G15" s="8"/>
      <c r="H15" s="8"/>
    </row>
    <row r="16" spans="1:11" ht="15.75" x14ac:dyDescent="0.25">
      <c r="A16" s="74" t="s">
        <v>145</v>
      </c>
      <c r="B16" s="74"/>
      <c r="C16" s="74"/>
      <c r="D16" s="74"/>
      <c r="E16" s="74"/>
      <c r="F16" s="74"/>
      <c r="G16" s="74"/>
      <c r="H16" s="74"/>
      <c r="I16" s="74"/>
      <c r="J16" s="74"/>
      <c r="K16" s="59"/>
    </row>
    <row r="17" spans="1:11" ht="15.75" customHeight="1" x14ac:dyDescent="0.25">
      <c r="A17" s="74" t="s">
        <v>146</v>
      </c>
      <c r="B17" s="74"/>
      <c r="C17" s="74"/>
      <c r="D17" s="74"/>
      <c r="E17" s="74"/>
      <c r="F17" s="74"/>
      <c r="G17" s="74"/>
      <c r="H17" s="74"/>
      <c r="I17" s="74"/>
      <c r="J17" s="74"/>
      <c r="K17" s="59"/>
    </row>
    <row r="18" spans="1:11" ht="21" customHeight="1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</row>
    <row r="19" spans="1:11" ht="72" x14ac:dyDescent="0.25">
      <c r="A19" s="9" t="s">
        <v>17</v>
      </c>
      <c r="B19" s="9" t="s">
        <v>18</v>
      </c>
      <c r="C19" s="9" t="s">
        <v>19</v>
      </c>
      <c r="D19" s="9" t="s">
        <v>20</v>
      </c>
      <c r="E19" s="9" t="s">
        <v>21</v>
      </c>
      <c r="F19" s="9" t="s">
        <v>22</v>
      </c>
      <c r="G19" s="9" t="s">
        <v>23</v>
      </c>
      <c r="H19" s="10" t="s">
        <v>24</v>
      </c>
      <c r="I19" s="11" t="s">
        <v>25</v>
      </c>
      <c r="J19" s="12" t="s">
        <v>26</v>
      </c>
    </row>
    <row r="20" spans="1:11" ht="15" customHeight="1" x14ac:dyDescent="0.25">
      <c r="A20" s="13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5">
        <v>8</v>
      </c>
      <c r="I20" s="16">
        <v>9</v>
      </c>
      <c r="J20" s="17">
        <v>10</v>
      </c>
    </row>
    <row r="21" spans="1:11" ht="15.75" customHeight="1" x14ac:dyDescent="0.25">
      <c r="A21" s="63" t="s">
        <v>27</v>
      </c>
      <c r="B21" s="63"/>
      <c r="C21" s="63"/>
      <c r="D21" s="63"/>
      <c r="E21" s="63"/>
      <c r="F21" s="63"/>
      <c r="G21" s="63"/>
      <c r="H21" s="18"/>
      <c r="I21" s="19"/>
      <c r="J21" s="20"/>
    </row>
    <row r="22" spans="1:11" ht="15.75" customHeight="1" x14ac:dyDescent="0.25">
      <c r="A22" s="21" t="s">
        <v>28</v>
      </c>
      <c r="B22" s="22" t="s">
        <v>29</v>
      </c>
      <c r="C22" s="21" t="s">
        <v>30</v>
      </c>
      <c r="D22" s="21">
        <v>104</v>
      </c>
      <c r="E22" s="23">
        <f>53.5/100</f>
        <v>0.53500000000000003</v>
      </c>
      <c r="F22" s="24">
        <f t="shared" ref="F22:F29" si="0">E22*D22</f>
        <v>55.64</v>
      </c>
      <c r="G22" s="25">
        <v>257.58</v>
      </c>
      <c r="H22" s="26">
        <f t="shared" ref="H22:H29" si="1">G22*F22</f>
        <v>14331.751199999999</v>
      </c>
      <c r="I22" s="24">
        <f t="shared" ref="I22:I53" si="2">H22/12/1443.3</f>
        <v>0.82748742465183955</v>
      </c>
      <c r="J22" s="20"/>
    </row>
    <row r="23" spans="1:11" ht="27" customHeight="1" x14ac:dyDescent="0.25">
      <c r="A23" s="21" t="s">
        <v>31</v>
      </c>
      <c r="B23" s="22" t="s">
        <v>32</v>
      </c>
      <c r="C23" s="21" t="s">
        <v>30</v>
      </c>
      <c r="D23" s="21">
        <v>52</v>
      </c>
      <c r="E23" s="23">
        <f>108.6/100</f>
        <v>1.0859999999999999</v>
      </c>
      <c r="F23" s="24">
        <f t="shared" si="0"/>
        <v>56.471999999999994</v>
      </c>
      <c r="G23" s="25">
        <v>257.58</v>
      </c>
      <c r="H23" s="26">
        <f t="shared" si="1"/>
        <v>14546.057759999998</v>
      </c>
      <c r="I23" s="24">
        <f t="shared" si="2"/>
        <v>0.839861068384951</v>
      </c>
      <c r="J23" s="20"/>
    </row>
    <row r="24" spans="1:11" ht="15.75" customHeight="1" x14ac:dyDescent="0.25">
      <c r="A24" s="21" t="s">
        <v>33</v>
      </c>
      <c r="B24" s="22" t="s">
        <v>34</v>
      </c>
      <c r="C24" s="21" t="s">
        <v>30</v>
      </c>
      <c r="D24" s="21">
        <v>24</v>
      </c>
      <c r="E24" s="23">
        <f>53.5/100</f>
        <v>0.53500000000000003</v>
      </c>
      <c r="F24" s="24">
        <f t="shared" si="0"/>
        <v>12.84</v>
      </c>
      <c r="G24" s="25">
        <v>669.24</v>
      </c>
      <c r="H24" s="26">
        <f t="shared" si="1"/>
        <v>8593.0416000000005</v>
      </c>
      <c r="I24" s="24">
        <f t="shared" si="2"/>
        <v>0.49614549989607154</v>
      </c>
      <c r="J24" s="20"/>
    </row>
    <row r="25" spans="1:11" ht="15.75" customHeight="1" x14ac:dyDescent="0.25">
      <c r="A25" s="21" t="s">
        <v>35</v>
      </c>
      <c r="B25" s="22" t="s">
        <v>36</v>
      </c>
      <c r="C25" s="21" t="s">
        <v>37</v>
      </c>
      <c r="D25" s="21">
        <f>1</f>
        <v>1</v>
      </c>
      <c r="E25" s="27">
        <f>4/10</f>
        <v>0.4</v>
      </c>
      <c r="F25" s="24">
        <f t="shared" si="0"/>
        <v>0.4</v>
      </c>
      <c r="G25" s="24">
        <v>764.95</v>
      </c>
      <c r="H25" s="26">
        <f t="shared" si="1"/>
        <v>305.98</v>
      </c>
      <c r="I25" s="24">
        <f t="shared" si="2"/>
        <v>1.7666689761888267E-2</v>
      </c>
      <c r="J25" s="20"/>
    </row>
    <row r="26" spans="1:11" ht="15.75" customHeight="1" x14ac:dyDescent="0.25">
      <c r="A26" s="21" t="s">
        <v>38</v>
      </c>
      <c r="B26" s="22" t="s">
        <v>39</v>
      </c>
      <c r="C26" s="21" t="s">
        <v>30</v>
      </c>
      <c r="D26" s="21">
        <f>1</f>
        <v>1</v>
      </c>
      <c r="E26" s="23">
        <f>72/100</f>
        <v>0.72</v>
      </c>
      <c r="F26" s="24">
        <f t="shared" si="0"/>
        <v>0.72</v>
      </c>
      <c r="G26" s="25">
        <v>65.040000000000006</v>
      </c>
      <c r="H26" s="26">
        <f t="shared" si="1"/>
        <v>46.828800000000001</v>
      </c>
      <c r="I26" s="24">
        <f t="shared" si="2"/>
        <v>2.7038037829972979E-3</v>
      </c>
      <c r="J26" s="20"/>
    </row>
    <row r="27" spans="1:11" ht="15" customHeight="1" x14ac:dyDescent="0.25">
      <c r="A27" s="21" t="s">
        <v>40</v>
      </c>
      <c r="B27" s="22" t="s">
        <v>41</v>
      </c>
      <c r="C27" s="21" t="s">
        <v>30</v>
      </c>
      <c r="D27" s="21">
        <f>1</f>
        <v>1</v>
      </c>
      <c r="E27" s="23">
        <f>10/100</f>
        <v>0.1</v>
      </c>
      <c r="F27" s="24">
        <f t="shared" si="0"/>
        <v>0.1</v>
      </c>
      <c r="G27" s="25">
        <v>317.43</v>
      </c>
      <c r="H27" s="26">
        <f t="shared" si="1"/>
        <v>31.743000000000002</v>
      </c>
      <c r="I27" s="24">
        <f t="shared" si="2"/>
        <v>1.832779048014966E-3</v>
      </c>
      <c r="J27" s="20"/>
    </row>
    <row r="28" spans="1:11" ht="15" customHeight="1" x14ac:dyDescent="0.25">
      <c r="A28" s="21" t="s">
        <v>42</v>
      </c>
      <c r="B28" s="22" t="s">
        <v>43</v>
      </c>
      <c r="C28" s="21" t="s">
        <v>30</v>
      </c>
      <c r="D28" s="21">
        <f>1</f>
        <v>1</v>
      </c>
      <c r="E28" s="23">
        <f>40/100</f>
        <v>0.4</v>
      </c>
      <c r="F28" s="24">
        <f t="shared" si="0"/>
        <v>0.4</v>
      </c>
      <c r="G28" s="25">
        <v>320.02999999999997</v>
      </c>
      <c r="H28" s="26">
        <f t="shared" si="1"/>
        <v>128.012</v>
      </c>
      <c r="I28" s="24">
        <f t="shared" si="2"/>
        <v>7.3911637682163569E-3</v>
      </c>
      <c r="J28" s="20"/>
    </row>
    <row r="29" spans="1:11" ht="15.75" customHeight="1" x14ac:dyDescent="0.25">
      <c r="A29" s="21" t="s">
        <v>44</v>
      </c>
      <c r="B29" s="22" t="s">
        <v>45</v>
      </c>
      <c r="C29" s="21" t="s">
        <v>37</v>
      </c>
      <c r="D29" s="21">
        <f>1</f>
        <v>1</v>
      </c>
      <c r="E29" s="27">
        <f>24/10</f>
        <v>2.4</v>
      </c>
      <c r="F29" s="24">
        <f t="shared" si="0"/>
        <v>2.4</v>
      </c>
      <c r="G29" s="25">
        <v>216.77</v>
      </c>
      <c r="H29" s="26">
        <f t="shared" si="1"/>
        <v>520.24800000000005</v>
      </c>
      <c r="I29" s="24">
        <f t="shared" si="2"/>
        <v>3.0038107115637779E-2</v>
      </c>
      <c r="J29" s="20"/>
    </row>
    <row r="30" spans="1:11" ht="15.75" customHeight="1" x14ac:dyDescent="0.25">
      <c r="A30" s="64" t="s">
        <v>46</v>
      </c>
      <c r="B30" s="64"/>
      <c r="C30" s="64"/>
      <c r="D30" s="64"/>
      <c r="E30" s="64"/>
      <c r="F30" s="64"/>
      <c r="G30" s="64"/>
      <c r="H30" s="26"/>
      <c r="I30" s="24">
        <f t="shared" si="2"/>
        <v>0</v>
      </c>
      <c r="J30" s="20"/>
    </row>
    <row r="31" spans="1:11" ht="15.75" customHeight="1" x14ac:dyDescent="0.25">
      <c r="A31" s="21"/>
      <c r="B31" s="28" t="s">
        <v>47</v>
      </c>
      <c r="C31" s="21"/>
      <c r="D31" s="21"/>
      <c r="E31" s="27"/>
      <c r="F31" s="29"/>
      <c r="G31" s="25"/>
      <c r="H31" s="26"/>
      <c r="I31" s="24">
        <f t="shared" si="2"/>
        <v>0</v>
      </c>
      <c r="J31" s="20"/>
    </row>
    <row r="32" spans="1:11" ht="35.25" customHeight="1" x14ac:dyDescent="0.25">
      <c r="A32" s="21" t="s">
        <v>48</v>
      </c>
      <c r="B32" s="22" t="s">
        <v>49</v>
      </c>
      <c r="C32" s="21" t="s">
        <v>50</v>
      </c>
      <c r="D32" s="21">
        <v>48</v>
      </c>
      <c r="E32" s="23">
        <f>1110/1000</f>
        <v>1.1100000000000001</v>
      </c>
      <c r="F32" s="24">
        <f>E32*D32</f>
        <v>53.28</v>
      </c>
      <c r="G32" s="25">
        <v>379.87</v>
      </c>
      <c r="H32" s="26">
        <f>G32*F32</f>
        <v>20239.473600000001</v>
      </c>
      <c r="I32" s="24">
        <f t="shared" si="2"/>
        <v>1.1685878195801289</v>
      </c>
      <c r="J32" s="20"/>
    </row>
    <row r="33" spans="1:10" ht="30.75" customHeight="1" x14ac:dyDescent="0.25">
      <c r="A33" s="21" t="s">
        <v>51</v>
      </c>
      <c r="B33" s="30" t="s">
        <v>52</v>
      </c>
      <c r="C33" s="21" t="s">
        <v>53</v>
      </c>
      <c r="D33" s="21">
        <v>12</v>
      </c>
      <c r="E33" s="23">
        <f>510/1000</f>
        <v>0.51</v>
      </c>
      <c r="F33" s="24">
        <f>E33*D33</f>
        <v>6.12</v>
      </c>
      <c r="G33" s="25">
        <v>520.37</v>
      </c>
      <c r="H33" s="26">
        <f>G33*F33</f>
        <v>3184.6644000000001</v>
      </c>
      <c r="I33" s="24">
        <f t="shared" si="2"/>
        <v>0.18387632508833926</v>
      </c>
      <c r="J33" s="20"/>
    </row>
    <row r="34" spans="1:10" ht="15.75" customHeight="1" x14ac:dyDescent="0.25">
      <c r="A34" s="21" t="s">
        <v>54</v>
      </c>
      <c r="B34" s="22" t="s">
        <v>55</v>
      </c>
      <c r="C34" s="21" t="s">
        <v>50</v>
      </c>
      <c r="D34" s="21">
        <v>24</v>
      </c>
      <c r="E34" s="23">
        <f>1877/1000</f>
        <v>1.877</v>
      </c>
      <c r="F34" s="24">
        <f>E34*D34</f>
        <v>45.048000000000002</v>
      </c>
      <c r="G34" s="25">
        <v>228.97</v>
      </c>
      <c r="H34" s="26">
        <f>G34*F34</f>
        <v>10314.64056</v>
      </c>
      <c r="I34" s="24">
        <f t="shared" si="2"/>
        <v>0.59554727360909021</v>
      </c>
      <c r="J34" s="20"/>
    </row>
    <row r="35" spans="1:10" ht="15.75" customHeight="1" x14ac:dyDescent="0.25">
      <c r="A35" s="21"/>
      <c r="B35" s="28" t="s">
        <v>56</v>
      </c>
      <c r="C35" s="21"/>
      <c r="D35" s="21"/>
      <c r="E35" s="24"/>
      <c r="F35" s="24"/>
      <c r="G35" s="26"/>
      <c r="H35" s="26"/>
      <c r="I35" s="24">
        <f t="shared" si="2"/>
        <v>0</v>
      </c>
      <c r="J35" s="20"/>
    </row>
    <row r="36" spans="1:10" ht="46.5" customHeight="1" x14ac:dyDescent="0.25">
      <c r="A36" s="21" t="s">
        <v>57</v>
      </c>
      <c r="B36" s="22" t="s">
        <v>58</v>
      </c>
      <c r="C36" s="21" t="s">
        <v>50</v>
      </c>
      <c r="D36" s="21">
        <v>48</v>
      </c>
      <c r="E36" s="23">
        <f>1110/1000</f>
        <v>1.1100000000000001</v>
      </c>
      <c r="F36" s="29">
        <f t="shared" ref="F36:F41" si="3">E36*D36</f>
        <v>53.28</v>
      </c>
      <c r="G36" s="26">
        <v>515.16999999999996</v>
      </c>
      <c r="H36" s="26">
        <f t="shared" ref="H36:H45" si="4">G36*F36</f>
        <v>27448.257599999997</v>
      </c>
      <c r="I36" s="24">
        <f t="shared" si="2"/>
        <v>1.5848089794221574</v>
      </c>
      <c r="J36" s="20"/>
    </row>
    <row r="37" spans="1:10" ht="40.5" customHeight="1" x14ac:dyDescent="0.25">
      <c r="A37" s="21" t="s">
        <v>59</v>
      </c>
      <c r="B37" s="30" t="s">
        <v>60</v>
      </c>
      <c r="C37" s="21" t="s">
        <v>53</v>
      </c>
      <c r="D37" s="21">
        <v>24</v>
      </c>
      <c r="E37" s="23">
        <f>510/1000</f>
        <v>0.51</v>
      </c>
      <c r="F37" s="29">
        <f t="shared" si="3"/>
        <v>12.24</v>
      </c>
      <c r="G37" s="26">
        <v>658.27</v>
      </c>
      <c r="H37" s="26">
        <f t="shared" si="4"/>
        <v>8057.2248</v>
      </c>
      <c r="I37" s="24">
        <f t="shared" si="2"/>
        <v>0.46520848056537101</v>
      </c>
      <c r="J37" s="20"/>
    </row>
    <row r="38" spans="1:10" s="32" customFormat="1" ht="35.25" customHeight="1" x14ac:dyDescent="0.25">
      <c r="A38" s="21" t="s">
        <v>61</v>
      </c>
      <c r="B38" s="22" t="s">
        <v>62</v>
      </c>
      <c r="C38" s="21" t="s">
        <v>50</v>
      </c>
      <c r="D38" s="21">
        <v>24</v>
      </c>
      <c r="E38" s="23">
        <f>210.5/1000</f>
        <v>0.21049999999999999</v>
      </c>
      <c r="F38" s="29">
        <f t="shared" si="3"/>
        <v>5.0519999999999996</v>
      </c>
      <c r="G38" s="26">
        <v>3088.42</v>
      </c>
      <c r="H38" s="26">
        <f t="shared" si="4"/>
        <v>15602.697839999999</v>
      </c>
      <c r="I38" s="24">
        <f t="shared" si="2"/>
        <v>0.9008694103789926</v>
      </c>
      <c r="J38" s="31"/>
    </row>
    <row r="39" spans="1:10" ht="32.25" customHeight="1" x14ac:dyDescent="0.25">
      <c r="A39" s="21" t="s">
        <v>63</v>
      </c>
      <c r="B39" s="22" t="s">
        <v>64</v>
      </c>
      <c r="C39" s="21" t="s">
        <v>50</v>
      </c>
      <c r="D39" s="21">
        <v>48</v>
      </c>
      <c r="E39" s="29">
        <f>27.5/1000</f>
        <v>2.75E-2</v>
      </c>
      <c r="F39" s="29">
        <f t="shared" si="3"/>
        <v>1.32</v>
      </c>
      <c r="G39" s="26">
        <v>8523.73</v>
      </c>
      <c r="H39" s="26">
        <f t="shared" si="4"/>
        <v>11251.3236</v>
      </c>
      <c r="I39" s="24">
        <f t="shared" si="2"/>
        <v>0.64962952955033604</v>
      </c>
      <c r="J39" s="20"/>
    </row>
    <row r="40" spans="1:10" ht="15.75" customHeight="1" x14ac:dyDescent="0.25">
      <c r="A40" s="21" t="s">
        <v>65</v>
      </c>
      <c r="B40" s="22" t="s">
        <v>66</v>
      </c>
      <c r="C40" s="21" t="s">
        <v>50</v>
      </c>
      <c r="D40" s="21">
        <v>24</v>
      </c>
      <c r="E40" s="29">
        <f>1877/1000</f>
        <v>1.877</v>
      </c>
      <c r="F40" s="29">
        <f t="shared" si="3"/>
        <v>45.048000000000002</v>
      </c>
      <c r="G40" s="26">
        <v>65.040000000000006</v>
      </c>
      <c r="H40" s="26">
        <f t="shared" si="4"/>
        <v>2929.9219200000002</v>
      </c>
      <c r="I40" s="24">
        <f t="shared" si="2"/>
        <v>0.16916799002286428</v>
      </c>
      <c r="J40" s="20"/>
    </row>
    <row r="41" spans="1:10" ht="15" customHeight="1" x14ac:dyDescent="0.25">
      <c r="A41" s="21" t="s">
        <v>67</v>
      </c>
      <c r="B41" s="22" t="s">
        <v>68</v>
      </c>
      <c r="C41" s="21" t="s">
        <v>50</v>
      </c>
      <c r="D41" s="21">
        <v>24</v>
      </c>
      <c r="E41" s="23">
        <f>205.5/1000</f>
        <v>0.20549999999999999</v>
      </c>
      <c r="F41" s="29">
        <f t="shared" si="3"/>
        <v>4.9319999999999995</v>
      </c>
      <c r="G41" s="26">
        <v>629.66</v>
      </c>
      <c r="H41" s="26">
        <f t="shared" si="4"/>
        <v>3105.4831199999994</v>
      </c>
      <c r="I41" s="24">
        <f t="shared" si="2"/>
        <v>0.17930455206817705</v>
      </c>
      <c r="J41" s="20"/>
    </row>
    <row r="42" spans="1:10" ht="15" customHeight="1" x14ac:dyDescent="0.25">
      <c r="A42" s="21" t="s">
        <v>69</v>
      </c>
      <c r="B42" s="22" t="s">
        <v>70</v>
      </c>
      <c r="C42" s="21" t="s">
        <v>71</v>
      </c>
      <c r="D42" s="21">
        <f>1</f>
        <v>1</v>
      </c>
      <c r="E42" s="27">
        <f>D42</f>
        <v>1</v>
      </c>
      <c r="F42" s="24">
        <f>E42</f>
        <v>1</v>
      </c>
      <c r="G42" s="26">
        <f>286.67</f>
        <v>286.67</v>
      </c>
      <c r="H42" s="26">
        <f t="shared" si="4"/>
        <v>286.67</v>
      </c>
      <c r="I42" s="24">
        <f t="shared" si="2"/>
        <v>1.6551767939213379E-2</v>
      </c>
      <c r="J42" s="20"/>
    </row>
    <row r="43" spans="1:10" ht="30" customHeight="1" x14ac:dyDescent="0.25">
      <c r="A43" s="21" t="s">
        <v>69</v>
      </c>
      <c r="B43" s="22" t="s">
        <v>72</v>
      </c>
      <c r="C43" s="21" t="s">
        <v>73</v>
      </c>
      <c r="D43" s="21" t="s">
        <v>74</v>
      </c>
      <c r="E43" s="24">
        <v>4</v>
      </c>
      <c r="F43" s="24">
        <f>E43</f>
        <v>4</v>
      </c>
      <c r="G43" s="33">
        <v>1782.05</v>
      </c>
      <c r="H43" s="26">
        <f t="shared" si="4"/>
        <v>7128.2</v>
      </c>
      <c r="I43" s="24">
        <f t="shared" si="2"/>
        <v>0.41156839649876442</v>
      </c>
      <c r="J43" s="20"/>
    </row>
    <row r="44" spans="1:10" ht="29.25" customHeight="1" x14ac:dyDescent="0.25">
      <c r="A44" s="21" t="s">
        <v>69</v>
      </c>
      <c r="B44" s="22" t="s">
        <v>75</v>
      </c>
      <c r="C44" s="21" t="s">
        <v>73</v>
      </c>
      <c r="D44" s="21" t="s">
        <v>76</v>
      </c>
      <c r="E44" s="24">
        <v>3</v>
      </c>
      <c r="F44" s="24">
        <f>E44</f>
        <v>3</v>
      </c>
      <c r="G44" s="34">
        <v>1193.27</v>
      </c>
      <c r="H44" s="26">
        <f t="shared" si="4"/>
        <v>3579.81</v>
      </c>
      <c r="I44" s="24">
        <f t="shared" si="2"/>
        <v>0.20669126307766925</v>
      </c>
      <c r="J44" s="20"/>
    </row>
    <row r="45" spans="1:10" ht="30.75" customHeight="1" x14ac:dyDescent="0.25">
      <c r="A45" s="21" t="s">
        <v>69</v>
      </c>
      <c r="B45" s="22" t="s">
        <v>77</v>
      </c>
      <c r="C45" s="21" t="s">
        <v>78</v>
      </c>
      <c r="D45" s="21" t="s">
        <v>76</v>
      </c>
      <c r="E45" s="24">
        <f>20</f>
        <v>20</v>
      </c>
      <c r="F45" s="24">
        <f>E45</f>
        <v>20</v>
      </c>
      <c r="G45" s="34">
        <f>85.26</f>
        <v>85.26</v>
      </c>
      <c r="H45" s="26">
        <f t="shared" si="4"/>
        <v>1705.2</v>
      </c>
      <c r="I45" s="24">
        <f t="shared" si="2"/>
        <v>9.8454929675050235E-2</v>
      </c>
      <c r="J45" s="20"/>
    </row>
    <row r="46" spans="1:10" ht="15.75" customHeight="1" x14ac:dyDescent="0.25">
      <c r="A46" s="64" t="s">
        <v>79</v>
      </c>
      <c r="B46" s="64"/>
      <c r="C46" s="64"/>
      <c r="D46" s="64"/>
      <c r="E46" s="64"/>
      <c r="F46" s="64"/>
      <c r="G46" s="64"/>
      <c r="H46" s="26"/>
      <c r="I46" s="24">
        <f t="shared" si="2"/>
        <v>0</v>
      </c>
      <c r="J46" s="20"/>
    </row>
    <row r="47" spans="1:10" ht="15.75" customHeight="1" x14ac:dyDescent="0.25">
      <c r="A47" s="21" t="s">
        <v>80</v>
      </c>
      <c r="B47" s="22" t="s">
        <v>81</v>
      </c>
      <c r="C47" s="21" t="s">
        <v>50</v>
      </c>
      <c r="D47" s="21">
        <v>1</v>
      </c>
      <c r="E47" s="29">
        <f>1147/1000</f>
        <v>1.147</v>
      </c>
      <c r="F47" s="29">
        <f t="shared" ref="F47:F54" si="5">E47*D47</f>
        <v>1.147</v>
      </c>
      <c r="G47" s="26">
        <v>1354.91</v>
      </c>
      <c r="H47" s="26">
        <f t="shared" ref="H47:H54" si="6">G47*F47</f>
        <v>1554.0817700000002</v>
      </c>
      <c r="I47" s="24">
        <f t="shared" si="2"/>
        <v>8.9729657151435382E-2</v>
      </c>
      <c r="J47" s="20"/>
    </row>
    <row r="48" spans="1:10" ht="15.75" customHeight="1" x14ac:dyDescent="0.25">
      <c r="A48" s="21" t="s">
        <v>82</v>
      </c>
      <c r="B48" s="22" t="s">
        <v>83</v>
      </c>
      <c r="C48" s="21" t="s">
        <v>50</v>
      </c>
      <c r="D48" s="21">
        <v>1</v>
      </c>
      <c r="E48" s="29">
        <f>1922/1000</f>
        <v>1.9219999999999999</v>
      </c>
      <c r="F48" s="24">
        <f t="shared" si="5"/>
        <v>1.9219999999999999</v>
      </c>
      <c r="G48" s="26">
        <v>862.64</v>
      </c>
      <c r="H48" s="26">
        <f t="shared" si="6"/>
        <v>1657.9940799999999</v>
      </c>
      <c r="I48" s="24">
        <f t="shared" si="2"/>
        <v>9.5729351717129721E-2</v>
      </c>
      <c r="J48" s="20"/>
    </row>
    <row r="49" spans="1:10" ht="27.75" customHeight="1" x14ac:dyDescent="0.25">
      <c r="A49" s="21" t="s">
        <v>84</v>
      </c>
      <c r="B49" s="22" t="s">
        <v>85</v>
      </c>
      <c r="C49" s="21" t="s">
        <v>50</v>
      </c>
      <c r="D49" s="21">
        <v>2</v>
      </c>
      <c r="E49" s="29">
        <f>(733.1*2)/1000</f>
        <v>1.4661999999999999</v>
      </c>
      <c r="F49" s="24">
        <f t="shared" si="5"/>
        <v>2.9323999999999999</v>
      </c>
      <c r="G49" s="26">
        <v>1841.09</v>
      </c>
      <c r="H49" s="26">
        <f t="shared" si="6"/>
        <v>5398.8123159999996</v>
      </c>
      <c r="I49" s="24">
        <f t="shared" si="2"/>
        <v>0.31171691701886878</v>
      </c>
      <c r="J49" s="20"/>
    </row>
    <row r="50" spans="1:10" ht="30" customHeight="1" x14ac:dyDescent="0.25">
      <c r="A50" s="21" t="s">
        <v>86</v>
      </c>
      <c r="B50" s="22" t="s">
        <v>87</v>
      </c>
      <c r="C50" s="21" t="s">
        <v>50</v>
      </c>
      <c r="D50" s="21">
        <v>2</v>
      </c>
      <c r="E50" s="29">
        <f>(733.1*2)/1000</f>
        <v>1.4661999999999999</v>
      </c>
      <c r="F50" s="24">
        <f t="shared" si="5"/>
        <v>2.9323999999999999</v>
      </c>
      <c r="G50" s="26">
        <v>1841.09</v>
      </c>
      <c r="H50" s="26">
        <f t="shared" si="6"/>
        <v>5398.8123159999996</v>
      </c>
      <c r="I50" s="24">
        <f t="shared" si="2"/>
        <v>0.31171691701886878</v>
      </c>
      <c r="J50" s="20"/>
    </row>
    <row r="51" spans="1:10" ht="33" customHeight="1" x14ac:dyDescent="0.25">
      <c r="A51" s="21" t="s">
        <v>88</v>
      </c>
      <c r="B51" s="22" t="s">
        <v>89</v>
      </c>
      <c r="C51" s="21" t="s">
        <v>50</v>
      </c>
      <c r="D51" s="21">
        <v>2</v>
      </c>
      <c r="E51" s="29">
        <f>(733.1*2)/1000</f>
        <v>1.4661999999999999</v>
      </c>
      <c r="F51" s="24">
        <f t="shared" si="5"/>
        <v>2.9323999999999999</v>
      </c>
      <c r="G51" s="26">
        <v>1841.09</v>
      </c>
      <c r="H51" s="26">
        <f t="shared" si="6"/>
        <v>5398.8123159999996</v>
      </c>
      <c r="I51" s="24">
        <f t="shared" si="2"/>
        <v>0.31171691701886878</v>
      </c>
      <c r="J51" s="20"/>
    </row>
    <row r="52" spans="1:10" ht="15.75" customHeight="1" x14ac:dyDescent="0.25">
      <c r="A52" s="21" t="s">
        <v>90</v>
      </c>
      <c r="B52" s="22" t="s">
        <v>91</v>
      </c>
      <c r="C52" s="21" t="s">
        <v>92</v>
      </c>
      <c r="D52" s="21">
        <v>2</v>
      </c>
      <c r="E52" s="24">
        <f>1/100</f>
        <v>0.01</v>
      </c>
      <c r="F52" s="24">
        <f t="shared" si="5"/>
        <v>0.02</v>
      </c>
      <c r="G52" s="26">
        <v>8574.8700000000008</v>
      </c>
      <c r="H52" s="26">
        <f t="shared" si="6"/>
        <v>171.49740000000003</v>
      </c>
      <c r="I52" s="24">
        <f t="shared" si="2"/>
        <v>9.9019261414813303E-3</v>
      </c>
      <c r="J52" s="20"/>
    </row>
    <row r="53" spans="1:10" ht="15.75" customHeight="1" x14ac:dyDescent="0.25">
      <c r="A53" s="21" t="s">
        <v>93</v>
      </c>
      <c r="B53" s="22" t="s">
        <v>94</v>
      </c>
      <c r="C53" s="21" t="s">
        <v>95</v>
      </c>
      <c r="D53" s="21">
        <v>4</v>
      </c>
      <c r="E53" s="24">
        <v>36</v>
      </c>
      <c r="F53" s="24">
        <f t="shared" si="5"/>
        <v>144</v>
      </c>
      <c r="G53" s="26">
        <v>182.61</v>
      </c>
      <c r="H53" s="26">
        <f t="shared" si="6"/>
        <v>26295.840000000004</v>
      </c>
      <c r="I53" s="24">
        <f t="shared" si="2"/>
        <v>1.5182706298066933</v>
      </c>
      <c r="J53" s="20"/>
    </row>
    <row r="54" spans="1:10" ht="15.75" customHeight="1" x14ac:dyDescent="0.25">
      <c r="A54" s="21" t="s">
        <v>96</v>
      </c>
      <c r="B54" s="22" t="s">
        <v>97</v>
      </c>
      <c r="C54" s="21" t="s">
        <v>95</v>
      </c>
      <c r="D54" s="21">
        <v>3</v>
      </c>
      <c r="E54" s="24">
        <v>72</v>
      </c>
      <c r="F54" s="24">
        <f t="shared" si="5"/>
        <v>216</v>
      </c>
      <c r="G54" s="26">
        <v>84.99</v>
      </c>
      <c r="H54" s="26">
        <f t="shared" si="6"/>
        <v>18357.84</v>
      </c>
      <c r="I54" s="24">
        <f t="shared" ref="I54:I82" si="7">H54/12/1443.3</f>
        <v>1.0599459571814591</v>
      </c>
      <c r="J54" s="20"/>
    </row>
    <row r="55" spans="1:10" ht="15.75" customHeight="1" x14ac:dyDescent="0.25">
      <c r="A55" s="65" t="s">
        <v>98</v>
      </c>
      <c r="B55" s="65"/>
      <c r="C55" s="65"/>
      <c r="D55" s="65"/>
      <c r="E55" s="65"/>
      <c r="F55" s="65"/>
      <c r="G55" s="65"/>
      <c r="H55" s="35"/>
      <c r="I55" s="24">
        <f t="shared" si="7"/>
        <v>0</v>
      </c>
      <c r="J55" s="20"/>
    </row>
    <row r="56" spans="1:10" ht="15.75" customHeight="1" x14ac:dyDescent="0.25">
      <c r="A56" s="36"/>
      <c r="B56" s="28" t="s">
        <v>99</v>
      </c>
      <c r="C56" s="36"/>
      <c r="D56" s="36"/>
      <c r="E56" s="36"/>
      <c r="F56" s="36"/>
      <c r="G56" s="36"/>
      <c r="H56" s="26"/>
      <c r="I56" s="24">
        <f t="shared" si="7"/>
        <v>0</v>
      </c>
      <c r="J56" s="20"/>
    </row>
    <row r="57" spans="1:10" ht="15.75" customHeight="1" x14ac:dyDescent="0.25">
      <c r="A57" s="21" t="s">
        <v>100</v>
      </c>
      <c r="B57" s="22" t="s">
        <v>101</v>
      </c>
      <c r="C57" s="21" t="s">
        <v>95</v>
      </c>
      <c r="D57" s="21">
        <v>2</v>
      </c>
      <c r="E57" s="24">
        <v>1</v>
      </c>
      <c r="F57" s="24">
        <f>E57*D57</f>
        <v>2</v>
      </c>
      <c r="G57" s="26">
        <v>1509.69</v>
      </c>
      <c r="H57" s="26">
        <f>G57*F57</f>
        <v>3019.38</v>
      </c>
      <c r="I57" s="24">
        <f t="shared" si="7"/>
        <v>0.17433312547633895</v>
      </c>
      <c r="J57" s="37"/>
    </row>
    <row r="58" spans="1:10" ht="15.75" customHeight="1" x14ac:dyDescent="0.25">
      <c r="A58" s="21"/>
      <c r="B58" s="28" t="s">
        <v>102</v>
      </c>
      <c r="C58" s="21"/>
      <c r="D58" s="21"/>
      <c r="E58" s="24"/>
      <c r="F58" s="24"/>
      <c r="G58" s="26"/>
      <c r="H58" s="26">
        <f>G58*F58</f>
        <v>0</v>
      </c>
      <c r="I58" s="24">
        <f t="shared" si="7"/>
        <v>0</v>
      </c>
      <c r="J58" s="20"/>
    </row>
    <row r="59" spans="1:10" ht="37.35" customHeight="1" x14ac:dyDescent="0.25">
      <c r="A59" s="21" t="s">
        <v>103</v>
      </c>
      <c r="B59" s="22" t="s">
        <v>104</v>
      </c>
      <c r="C59" s="21" t="s">
        <v>30</v>
      </c>
      <c r="D59" s="21">
        <v>3</v>
      </c>
      <c r="E59" s="24">
        <f>1147/10/100</f>
        <v>1.147</v>
      </c>
      <c r="F59" s="24">
        <f>E59*D59</f>
        <v>3.4409999999999998</v>
      </c>
      <c r="G59" s="26">
        <v>2295.63</v>
      </c>
      <c r="H59" s="26">
        <f>G59*F59</f>
        <v>7899.2628299999997</v>
      </c>
      <c r="I59" s="24">
        <f t="shared" si="7"/>
        <v>0.45608806381209732</v>
      </c>
      <c r="J59" s="37"/>
    </row>
    <row r="60" spans="1:10" ht="29.1" customHeight="1" x14ac:dyDescent="0.25">
      <c r="A60" s="21" t="s">
        <v>69</v>
      </c>
      <c r="B60" s="22" t="s">
        <v>105</v>
      </c>
      <c r="C60" s="21" t="s">
        <v>73</v>
      </c>
      <c r="D60" s="21" t="s">
        <v>76</v>
      </c>
      <c r="E60" s="24">
        <v>2</v>
      </c>
      <c r="F60" s="24">
        <f>E60</f>
        <v>2</v>
      </c>
      <c r="G60" s="34">
        <f>2005.61</f>
        <v>2005.61</v>
      </c>
      <c r="H60" s="26">
        <f>G60*F60</f>
        <v>4011.22</v>
      </c>
      <c r="I60" s="24">
        <f t="shared" si="7"/>
        <v>0.23160003695235457</v>
      </c>
      <c r="J60" s="37"/>
    </row>
    <row r="61" spans="1:10" ht="15.75" customHeight="1" x14ac:dyDescent="0.25">
      <c r="A61" s="64" t="s">
        <v>106</v>
      </c>
      <c r="B61" s="64"/>
      <c r="C61" s="64"/>
      <c r="D61" s="64"/>
      <c r="E61" s="64"/>
      <c r="F61" s="64"/>
      <c r="G61" s="64"/>
      <c r="H61" s="26"/>
      <c r="I61" s="24">
        <f t="shared" si="7"/>
        <v>0</v>
      </c>
      <c r="J61" s="20"/>
    </row>
    <row r="62" spans="1:10" ht="15.75" customHeight="1" x14ac:dyDescent="0.25">
      <c r="A62" s="36"/>
      <c r="B62" s="28" t="s">
        <v>107</v>
      </c>
      <c r="C62" s="36"/>
      <c r="D62" s="36"/>
      <c r="E62" s="36"/>
      <c r="F62" s="36"/>
      <c r="G62" s="36"/>
      <c r="H62" s="26"/>
      <c r="I62" s="24">
        <f t="shared" si="7"/>
        <v>0</v>
      </c>
      <c r="J62" s="20"/>
    </row>
    <row r="63" spans="1:10" ht="24.6" customHeight="1" x14ac:dyDescent="0.25">
      <c r="A63" s="21" t="s">
        <v>108</v>
      </c>
      <c r="B63" s="22" t="s">
        <v>109</v>
      </c>
      <c r="C63" s="21" t="s">
        <v>110</v>
      </c>
      <c r="D63" s="21">
        <v>1</v>
      </c>
      <c r="E63" s="24">
        <f>6701/100</f>
        <v>67.010000000000005</v>
      </c>
      <c r="F63" s="24">
        <f>E63*D63</f>
        <v>67.010000000000005</v>
      </c>
      <c r="G63" s="26">
        <v>313.57</v>
      </c>
      <c r="H63" s="26">
        <f>G63*F63</f>
        <v>21012.325700000001</v>
      </c>
      <c r="I63" s="24">
        <f t="shared" si="7"/>
        <v>1.2132107958613363</v>
      </c>
      <c r="J63" s="20"/>
    </row>
    <row r="64" spans="1:10" ht="35.85" customHeight="1" x14ac:dyDescent="0.25">
      <c r="A64" s="21" t="s">
        <v>111</v>
      </c>
      <c r="B64" s="22" t="s">
        <v>112</v>
      </c>
      <c r="C64" s="21" t="s">
        <v>113</v>
      </c>
      <c r="D64" s="21">
        <v>1</v>
      </c>
      <c r="E64" s="24">
        <v>10</v>
      </c>
      <c r="F64" s="24">
        <f>E64</f>
        <v>10</v>
      </c>
      <c r="G64" s="26">
        <v>66.41</v>
      </c>
      <c r="H64" s="26">
        <f>G64*F64</f>
        <v>664.09999999999991</v>
      </c>
      <c r="I64" s="24">
        <f t="shared" si="7"/>
        <v>3.8343841659160716E-2</v>
      </c>
      <c r="J64" s="20"/>
    </row>
    <row r="65" spans="1:10" ht="32.25" customHeight="1" x14ac:dyDescent="0.25">
      <c r="A65" s="21" t="s">
        <v>114</v>
      </c>
      <c r="B65" s="22" t="s">
        <v>115</v>
      </c>
      <c r="C65" s="21" t="s">
        <v>116</v>
      </c>
      <c r="D65" s="21" t="s">
        <v>76</v>
      </c>
      <c r="E65" s="24">
        <f>6701/1000</f>
        <v>6.7009999999999996</v>
      </c>
      <c r="F65" s="29">
        <f>E65</f>
        <v>6.7009999999999996</v>
      </c>
      <c r="G65" s="26">
        <v>219.97</v>
      </c>
      <c r="H65" s="26">
        <f>G65*F65</f>
        <v>1474.0189699999999</v>
      </c>
      <c r="I65" s="24">
        <f t="shared" si="7"/>
        <v>8.5106986881914121E-2</v>
      </c>
      <c r="J65" s="20"/>
    </row>
    <row r="66" spans="1:10" ht="15.75" customHeight="1" x14ac:dyDescent="0.25">
      <c r="A66" s="21" t="s">
        <v>117</v>
      </c>
      <c r="B66" s="22" t="s">
        <v>118</v>
      </c>
      <c r="C66" s="21" t="s">
        <v>119</v>
      </c>
      <c r="D66" s="21">
        <v>1</v>
      </c>
      <c r="E66" s="24">
        <f>733.1/100</f>
        <v>7.3310000000000004</v>
      </c>
      <c r="F66" s="24">
        <f>E66*D66</f>
        <v>7.3310000000000004</v>
      </c>
      <c r="G66" s="26">
        <v>2762.35</v>
      </c>
      <c r="H66" s="26">
        <f>G66*F66</f>
        <v>20250.787850000001</v>
      </c>
      <c r="I66" s="24">
        <f t="shared" si="7"/>
        <v>1.1692410823575603</v>
      </c>
      <c r="J66" s="20"/>
    </row>
    <row r="67" spans="1:10" ht="15.75" customHeight="1" x14ac:dyDescent="0.25">
      <c r="A67" s="66" t="s">
        <v>120</v>
      </c>
      <c r="B67" s="66"/>
      <c r="C67" s="66"/>
      <c r="D67" s="66"/>
      <c r="E67" s="66"/>
      <c r="F67" s="66"/>
      <c r="G67" s="66"/>
      <c r="H67" s="26"/>
      <c r="I67" s="24">
        <f t="shared" si="7"/>
        <v>0</v>
      </c>
      <c r="J67" s="20"/>
    </row>
    <row r="68" spans="1:10" ht="66.75" customHeight="1" x14ac:dyDescent="0.25">
      <c r="A68" s="38"/>
      <c r="B68" s="39" t="s">
        <v>121</v>
      </c>
      <c r="C68" s="40"/>
      <c r="D68" s="21"/>
      <c r="E68" s="21"/>
      <c r="F68" s="21"/>
      <c r="G68" s="24"/>
      <c r="H68" s="26">
        <v>4100</v>
      </c>
      <c r="I68" s="24">
        <f t="shared" si="7"/>
        <v>0.23672602138617521</v>
      </c>
      <c r="J68" s="20"/>
    </row>
    <row r="69" spans="1:10" ht="15.75" customHeight="1" x14ac:dyDescent="0.25">
      <c r="A69" s="64" t="s">
        <v>122</v>
      </c>
      <c r="B69" s="64"/>
      <c r="C69" s="64"/>
      <c r="D69" s="64"/>
      <c r="E69" s="64"/>
      <c r="F69" s="64"/>
      <c r="G69" s="64"/>
      <c r="H69" s="26"/>
      <c r="I69" s="24">
        <f t="shared" si="7"/>
        <v>0</v>
      </c>
      <c r="J69" s="20"/>
    </row>
    <row r="70" spans="1:10" ht="15.75" customHeight="1" x14ac:dyDescent="0.25">
      <c r="A70" s="36"/>
      <c r="B70" s="28" t="s">
        <v>123</v>
      </c>
      <c r="C70" s="21"/>
      <c r="D70" s="21"/>
      <c r="E70" s="21"/>
      <c r="F70" s="21"/>
      <c r="G70" s="21"/>
      <c r="H70" s="26"/>
      <c r="I70" s="24">
        <f t="shared" si="7"/>
        <v>0</v>
      </c>
      <c r="J70" s="31"/>
    </row>
    <row r="71" spans="1:10" ht="28.5" customHeight="1" x14ac:dyDescent="0.25">
      <c r="A71" s="21" t="s">
        <v>69</v>
      </c>
      <c r="B71" s="22" t="s">
        <v>124</v>
      </c>
      <c r="C71" s="21" t="s">
        <v>125</v>
      </c>
      <c r="D71" s="21">
        <v>1</v>
      </c>
      <c r="E71" s="21">
        <f>142.4/10</f>
        <v>14.24</v>
      </c>
      <c r="F71" s="21">
        <f t="shared" ref="F71:F78" si="8">E71*D71</f>
        <v>14.24</v>
      </c>
      <c r="G71" s="41">
        <v>14.17</v>
      </c>
      <c r="H71" s="26">
        <f t="shared" ref="H71:H78" si="9">G71*F71</f>
        <v>201.7808</v>
      </c>
      <c r="I71" s="24">
        <f t="shared" si="7"/>
        <v>1.1650430725882815E-2</v>
      </c>
      <c r="J71" s="20"/>
    </row>
    <row r="72" spans="1:10" ht="29.25" customHeight="1" x14ac:dyDescent="0.25">
      <c r="A72" s="21" t="s">
        <v>69</v>
      </c>
      <c r="B72" s="22" t="s">
        <v>126</v>
      </c>
      <c r="C72" s="21" t="s">
        <v>127</v>
      </c>
      <c r="D72" s="21">
        <v>1</v>
      </c>
      <c r="E72" s="21">
        <v>261.39999999999998</v>
      </c>
      <c r="F72" s="21">
        <f t="shared" si="8"/>
        <v>261.39999999999998</v>
      </c>
      <c r="G72" s="42">
        <v>7.5</v>
      </c>
      <c r="H72" s="26">
        <f t="shared" si="9"/>
        <v>1960.4999999999998</v>
      </c>
      <c r="I72" s="24">
        <f t="shared" si="7"/>
        <v>0.11319545486038937</v>
      </c>
      <c r="J72" s="20"/>
    </row>
    <row r="73" spans="1:10" ht="40.5" customHeight="1" x14ac:dyDescent="0.25">
      <c r="A73" s="21" t="s">
        <v>69</v>
      </c>
      <c r="B73" s="22" t="s">
        <v>128</v>
      </c>
      <c r="C73" s="21" t="s">
        <v>129</v>
      </c>
      <c r="D73" s="21">
        <v>1</v>
      </c>
      <c r="E73" s="21">
        <v>36</v>
      </c>
      <c r="F73" s="21">
        <f t="shared" si="8"/>
        <v>36</v>
      </c>
      <c r="G73" s="41">
        <v>14.17</v>
      </c>
      <c r="H73" s="26">
        <f t="shared" si="9"/>
        <v>510.12</v>
      </c>
      <c r="I73" s="24">
        <f t="shared" si="7"/>
        <v>2.9453336104759923E-2</v>
      </c>
      <c r="J73" s="20"/>
    </row>
    <row r="74" spans="1:10" ht="41.25" customHeight="1" x14ac:dyDescent="0.25">
      <c r="A74" s="21" t="s">
        <v>69</v>
      </c>
      <c r="B74" s="22" t="s">
        <v>130</v>
      </c>
      <c r="C74" s="21" t="s">
        <v>131</v>
      </c>
      <c r="D74" s="21">
        <v>1</v>
      </c>
      <c r="E74" s="21">
        <v>170</v>
      </c>
      <c r="F74" s="21">
        <f t="shared" si="8"/>
        <v>170</v>
      </c>
      <c r="G74" s="42">
        <v>21.67</v>
      </c>
      <c r="H74" s="26">
        <f t="shared" si="9"/>
        <v>3683.9</v>
      </c>
      <c r="I74" s="24">
        <f t="shared" si="7"/>
        <v>0.21270121711817827</v>
      </c>
      <c r="J74" s="20"/>
    </row>
    <row r="75" spans="1:10" ht="15.75" customHeight="1" x14ac:dyDescent="0.25">
      <c r="A75" s="21" t="s">
        <v>69</v>
      </c>
      <c r="B75" s="22" t="s">
        <v>132</v>
      </c>
      <c r="C75" s="21" t="s">
        <v>133</v>
      </c>
      <c r="D75" s="21">
        <v>1</v>
      </c>
      <c r="E75" s="27">
        <v>108</v>
      </c>
      <c r="F75" s="24">
        <f t="shared" si="8"/>
        <v>108</v>
      </c>
      <c r="G75" s="42">
        <v>122.5</v>
      </c>
      <c r="H75" s="26">
        <f t="shared" si="9"/>
        <v>13230</v>
      </c>
      <c r="I75" s="24">
        <f t="shared" si="7"/>
        <v>0.76387445437538981</v>
      </c>
      <c r="J75" s="20"/>
    </row>
    <row r="76" spans="1:10" ht="15.75" customHeight="1" x14ac:dyDescent="0.25">
      <c r="A76" s="21"/>
      <c r="B76" s="22" t="s">
        <v>134</v>
      </c>
      <c r="C76" s="21" t="s">
        <v>135</v>
      </c>
      <c r="D76" s="21">
        <v>12</v>
      </c>
      <c r="E76" s="27">
        <v>1443.3</v>
      </c>
      <c r="F76" s="24">
        <f t="shared" si="8"/>
        <v>17319.599999999999</v>
      </c>
      <c r="G76" s="34">
        <f>0.6+0.91+0.6+0.91+0.76</f>
        <v>3.7800000000000002</v>
      </c>
      <c r="H76" s="26">
        <f t="shared" si="9"/>
        <v>65468.087999999996</v>
      </c>
      <c r="I76" s="24">
        <f t="shared" si="7"/>
        <v>3.7800000000000002</v>
      </c>
      <c r="J76" s="20"/>
    </row>
    <row r="77" spans="1:10" ht="15.75" customHeight="1" x14ac:dyDescent="0.25">
      <c r="A77" s="21"/>
      <c r="B77" s="22" t="s">
        <v>136</v>
      </c>
      <c r="C77" s="21" t="s">
        <v>135</v>
      </c>
      <c r="D77" s="21">
        <v>12</v>
      </c>
      <c r="E77" s="43">
        <v>50</v>
      </c>
      <c r="F77" s="24">
        <f t="shared" si="8"/>
        <v>600</v>
      </c>
      <c r="G77" s="34">
        <v>2.4500000000000002</v>
      </c>
      <c r="H77" s="26">
        <f t="shared" si="9"/>
        <v>1470</v>
      </c>
      <c r="I77" s="24">
        <f t="shared" si="7"/>
        <v>8.4874939375043312E-2</v>
      </c>
      <c r="J77" s="20"/>
    </row>
    <row r="78" spans="1:10" ht="30.75" customHeight="1" x14ac:dyDescent="0.25">
      <c r="A78" s="21"/>
      <c r="B78" s="22" t="s">
        <v>137</v>
      </c>
      <c r="C78" s="21" t="s">
        <v>138</v>
      </c>
      <c r="D78" s="21">
        <v>12</v>
      </c>
      <c r="E78" s="27">
        <v>1</v>
      </c>
      <c r="F78" s="24">
        <f t="shared" si="8"/>
        <v>12</v>
      </c>
      <c r="G78" s="34">
        <v>5320</v>
      </c>
      <c r="H78" s="26">
        <f t="shared" si="9"/>
        <v>63840</v>
      </c>
      <c r="I78" s="24">
        <f t="shared" si="7"/>
        <v>3.6859973671447377</v>
      </c>
      <c r="J78" s="20"/>
    </row>
    <row r="79" spans="1:10" ht="22.5" customHeight="1" x14ac:dyDescent="0.25">
      <c r="A79" s="67" t="s">
        <v>139</v>
      </c>
      <c r="B79" s="67"/>
      <c r="C79" s="67"/>
      <c r="D79" s="67"/>
      <c r="E79" s="67"/>
      <c r="F79" s="67"/>
      <c r="G79" s="67"/>
      <c r="H79" s="44">
        <f>H22+H23+H24+H25+H26+H28+H27+H29+H32+H33+H34+H36+H37+H38+H39+H40+H41+H42+H43+H44+H45+H47+H48+H49+H50+H51+H52+H53+H54+H57+H59+H60+H63+H64+H65+H66+H71+H72+H73+H74+H75+H76+H77+H78</f>
        <v>426266.404148</v>
      </c>
      <c r="I79" s="24">
        <f t="shared" si="7"/>
        <v>24.611792659645719</v>
      </c>
      <c r="J79" s="37"/>
    </row>
    <row r="80" spans="1:10" ht="23.25" customHeight="1" x14ac:dyDescent="0.25">
      <c r="A80" s="67" t="s">
        <v>140</v>
      </c>
      <c r="B80" s="67"/>
      <c r="C80" s="67"/>
      <c r="D80" s="67"/>
      <c r="E80" s="67"/>
      <c r="F80" s="67"/>
      <c r="G80" s="67"/>
      <c r="H80" s="44">
        <f>SUM(H68:H68)</f>
        <v>4100</v>
      </c>
      <c r="I80" s="24">
        <f t="shared" si="7"/>
        <v>0.23672602138617521</v>
      </c>
      <c r="J80" s="37"/>
    </row>
    <row r="81" spans="1:11" ht="24" customHeight="1" x14ac:dyDescent="0.25">
      <c r="A81" s="69" t="s">
        <v>141</v>
      </c>
      <c r="B81" s="69"/>
      <c r="C81" s="69"/>
      <c r="D81" s="69"/>
      <c r="E81" s="69"/>
      <c r="F81" s="69"/>
      <c r="G81" s="69"/>
      <c r="H81" s="44">
        <f>(H79+H80)*0.02</f>
        <v>8607.3280829600008</v>
      </c>
      <c r="I81" s="24">
        <f t="shared" si="7"/>
        <v>0.49697037362063795</v>
      </c>
      <c r="J81" s="37"/>
    </row>
    <row r="82" spans="1:11" ht="24.75" customHeight="1" x14ac:dyDescent="0.25">
      <c r="A82" s="67" t="s">
        <v>142</v>
      </c>
      <c r="B82" s="67"/>
      <c r="C82" s="67"/>
      <c r="D82" s="67"/>
      <c r="E82" s="67"/>
      <c r="F82" s="67"/>
      <c r="G82" s="67"/>
      <c r="H82" s="44">
        <f>SUM(H79:H81)</f>
        <v>438973.73223095998</v>
      </c>
      <c r="I82" s="24">
        <f t="shared" si="7"/>
        <v>25.345489054652532</v>
      </c>
      <c r="J82" s="37"/>
    </row>
    <row r="83" spans="1:11" ht="24" customHeight="1" x14ac:dyDescent="0.25">
      <c r="A83" s="67" t="s">
        <v>143</v>
      </c>
      <c r="B83" s="67"/>
      <c r="C83" s="67"/>
      <c r="D83" s="67"/>
      <c r="E83" s="67"/>
      <c r="F83" s="67"/>
      <c r="G83" s="67"/>
      <c r="H83" s="67"/>
      <c r="I83" s="45">
        <f>I82</f>
        <v>25.345489054652532</v>
      </c>
      <c r="J83" s="37"/>
    </row>
    <row r="84" spans="1:11" ht="11.25" customHeight="1" x14ac:dyDescent="0.25">
      <c r="B84" s="46"/>
      <c r="C84" s="47"/>
      <c r="D84" s="47"/>
      <c r="E84" s="47"/>
      <c r="F84" s="47"/>
      <c r="G84" s="47"/>
      <c r="H84" s="47"/>
      <c r="J84" s="48"/>
    </row>
    <row r="85" spans="1:11" ht="16.5" customHeight="1" x14ac:dyDescent="0.25">
      <c r="A85" s="49"/>
      <c r="B85" s="50"/>
      <c r="C85" s="70"/>
      <c r="D85" s="70"/>
      <c r="E85" s="47"/>
      <c r="F85" s="47"/>
      <c r="G85" s="47"/>
      <c r="H85" s="47"/>
    </row>
    <row r="86" spans="1:11" x14ac:dyDescent="0.25">
      <c r="A86" s="51"/>
      <c r="B86" s="52"/>
      <c r="C86" s="53"/>
      <c r="D86" s="53"/>
      <c r="E86" s="54"/>
      <c r="F86" s="55"/>
      <c r="G86" s="55"/>
      <c r="H86" s="55"/>
    </row>
    <row r="87" spans="1:11" s="56" customFormat="1" ht="15" customHeight="1" x14ac:dyDescent="0.25">
      <c r="A87" s="71"/>
      <c r="B87" s="71"/>
      <c r="C87" s="72"/>
      <c r="D87" s="72"/>
      <c r="E87" s="48"/>
      <c r="F87" s="48"/>
      <c r="G87" s="48"/>
      <c r="H87" s="48"/>
      <c r="I87" s="48"/>
      <c r="J87"/>
      <c r="K87" s="48"/>
    </row>
    <row r="88" spans="1:11" x14ac:dyDescent="0.25">
      <c r="A88" s="51"/>
      <c r="B88" s="51"/>
      <c r="C88" s="57"/>
      <c r="D88" s="57"/>
    </row>
    <row r="89" spans="1:11" ht="15" customHeight="1" x14ac:dyDescent="0.25">
      <c r="A89" s="50"/>
      <c r="B89" s="50"/>
      <c r="C89" s="68"/>
      <c r="D89" s="68"/>
    </row>
  </sheetData>
  <mergeCells count="30">
    <mergeCell ref="C6:D6"/>
    <mergeCell ref="E1:J1"/>
    <mergeCell ref="E2:J2"/>
    <mergeCell ref="E4:J4"/>
    <mergeCell ref="A17:J17"/>
    <mergeCell ref="C12:D12"/>
    <mergeCell ref="C13:D13"/>
    <mergeCell ref="C14:D14"/>
    <mergeCell ref="C7:D7"/>
    <mergeCell ref="C8:D8"/>
    <mergeCell ref="C9:D9"/>
    <mergeCell ref="C10:D10"/>
    <mergeCell ref="C11:D11"/>
    <mergeCell ref="A16:J16"/>
    <mergeCell ref="A67:G67"/>
    <mergeCell ref="A69:G69"/>
    <mergeCell ref="A79:G79"/>
    <mergeCell ref="C89:D89"/>
    <mergeCell ref="A80:G80"/>
    <mergeCell ref="A81:G81"/>
    <mergeCell ref="A82:G82"/>
    <mergeCell ref="A83:H83"/>
    <mergeCell ref="C85:D85"/>
    <mergeCell ref="A87:B87"/>
    <mergeCell ref="C87:D87"/>
    <mergeCell ref="A21:G21"/>
    <mergeCell ref="A30:G30"/>
    <mergeCell ref="A46:G46"/>
    <mergeCell ref="A55:G55"/>
    <mergeCell ref="A61:G61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</vt:lpstr>
      <vt:lpstr>МД!Область_печати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2022-07-22T06:21:37Z</cp:lastPrinted>
  <dcterms:created xsi:type="dcterms:W3CDTF">2006-09-28T08:33:49Z</dcterms:created>
  <dcterms:modified xsi:type="dcterms:W3CDTF">2022-07-22T06:21:41Z</dcterms:modified>
  <dc:language>ru-RU</dc:language>
</cp:coreProperties>
</file>